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troitelev_pv\Desktop\Мои документы\Закупочная документация\45401-ЭКСП - Пломбировочные материалы МСП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47" i="1" l="1"/>
  <c r="Q53" i="1"/>
  <c r="Q54" i="1"/>
  <c r="G54" i="1"/>
  <c r="M42" i="1"/>
  <c r="N42" i="1"/>
  <c r="P42" i="1"/>
  <c r="Q42" i="1"/>
  <c r="M43" i="1"/>
  <c r="N43" i="1"/>
  <c r="P43" i="1"/>
  <c r="Q43" i="1"/>
  <c r="J42" i="1"/>
  <c r="J43" i="1"/>
  <c r="I42" i="1"/>
  <c r="I43" i="1"/>
  <c r="G42" i="1"/>
  <c r="G43" i="1"/>
  <c r="I31" i="1"/>
  <c r="P30" i="1"/>
  <c r="Q30" i="1" s="1"/>
  <c r="N30" i="1"/>
  <c r="M30" i="1"/>
  <c r="J30" i="1"/>
  <c r="I30" i="1"/>
  <c r="G30" i="1"/>
  <c r="P29" i="1"/>
  <c r="Q29" i="1" s="1"/>
  <c r="N29" i="1"/>
  <c r="M29" i="1"/>
  <c r="J29" i="1"/>
  <c r="I29" i="1"/>
  <c r="G29" i="1"/>
  <c r="P28" i="1"/>
  <c r="Q28" i="1" s="1"/>
  <c r="N28" i="1"/>
  <c r="M28" i="1"/>
  <c r="J28" i="1"/>
  <c r="I28" i="1"/>
  <c r="G28" i="1"/>
  <c r="P27" i="1"/>
  <c r="Q27" i="1" s="1"/>
  <c r="N27" i="1"/>
  <c r="M27" i="1"/>
  <c r="J27" i="1"/>
  <c r="I27" i="1"/>
  <c r="G27" i="1"/>
  <c r="P26" i="1"/>
  <c r="Q26" i="1" s="1"/>
  <c r="N26" i="1"/>
  <c r="M26" i="1"/>
  <c r="J26" i="1"/>
  <c r="I26" i="1"/>
  <c r="G26" i="1"/>
  <c r="I25" i="1"/>
  <c r="Q31" i="1" l="1"/>
  <c r="G31" i="1"/>
  <c r="I53" i="1" l="1"/>
  <c r="P52" i="1"/>
  <c r="Q52" i="1" s="1"/>
  <c r="N52" i="1"/>
  <c r="M52" i="1"/>
  <c r="J52" i="1"/>
  <c r="I52" i="1"/>
  <c r="G52" i="1"/>
  <c r="P51" i="1"/>
  <c r="Q51" i="1" s="1"/>
  <c r="N51" i="1"/>
  <c r="M51" i="1"/>
  <c r="J51" i="1"/>
  <c r="I51" i="1"/>
  <c r="G51" i="1"/>
  <c r="P50" i="1"/>
  <c r="Q50" i="1" s="1"/>
  <c r="N50" i="1"/>
  <c r="M50" i="1"/>
  <c r="J50" i="1"/>
  <c r="I50" i="1"/>
  <c r="G50" i="1"/>
  <c r="P49" i="1"/>
  <c r="Q49" i="1" s="1"/>
  <c r="N49" i="1"/>
  <c r="M49" i="1"/>
  <c r="J49" i="1"/>
  <c r="I49" i="1"/>
  <c r="G49" i="1"/>
  <c r="I48" i="1"/>
  <c r="I47" i="1"/>
  <c r="P46" i="1"/>
  <c r="Q46" i="1" s="1"/>
  <c r="N46" i="1"/>
  <c r="M46" i="1"/>
  <c r="J46" i="1"/>
  <c r="I46" i="1"/>
  <c r="G46" i="1"/>
  <c r="P45" i="1"/>
  <c r="Q45" i="1" s="1"/>
  <c r="N45" i="1"/>
  <c r="M45" i="1"/>
  <c r="J45" i="1"/>
  <c r="I45" i="1"/>
  <c r="G45" i="1"/>
  <c r="P44" i="1"/>
  <c r="Q44" i="1" s="1"/>
  <c r="N44" i="1"/>
  <c r="M44" i="1"/>
  <c r="J44" i="1"/>
  <c r="I44" i="1"/>
  <c r="G44" i="1"/>
  <c r="P41" i="1"/>
  <c r="Q41" i="1" s="1"/>
  <c r="N41" i="1"/>
  <c r="M41" i="1"/>
  <c r="J41" i="1"/>
  <c r="I41" i="1"/>
  <c r="G41" i="1"/>
  <c r="I40" i="1"/>
  <c r="I39" i="1"/>
  <c r="P38" i="1"/>
  <c r="Q38" i="1" s="1"/>
  <c r="N38" i="1"/>
  <c r="M38" i="1"/>
  <c r="J38" i="1"/>
  <c r="I38" i="1"/>
  <c r="G38" i="1"/>
  <c r="P37" i="1"/>
  <c r="Q37" i="1" s="1"/>
  <c r="N37" i="1"/>
  <c r="M37" i="1"/>
  <c r="J37" i="1"/>
  <c r="I37" i="1"/>
  <c r="G37" i="1"/>
  <c r="P36" i="1"/>
  <c r="Q36" i="1" s="1"/>
  <c r="N36" i="1"/>
  <c r="M36" i="1"/>
  <c r="J36" i="1"/>
  <c r="I36" i="1"/>
  <c r="G36" i="1"/>
  <c r="P35" i="1"/>
  <c r="Q35" i="1" s="1"/>
  <c r="N35" i="1"/>
  <c r="M35" i="1"/>
  <c r="J35" i="1"/>
  <c r="I35" i="1"/>
  <c r="G35" i="1"/>
  <c r="P34" i="1"/>
  <c r="Q34" i="1" s="1"/>
  <c r="N34" i="1"/>
  <c r="M34" i="1"/>
  <c r="J34" i="1"/>
  <c r="I34" i="1"/>
  <c r="G34" i="1"/>
  <c r="P33" i="1"/>
  <c r="Q33" i="1" s="1"/>
  <c r="N33" i="1"/>
  <c r="M33" i="1"/>
  <c r="J33" i="1"/>
  <c r="I33" i="1"/>
  <c r="G33" i="1"/>
  <c r="I32" i="1"/>
  <c r="G53" i="1" l="1"/>
  <c r="G47" i="1"/>
  <c r="G39" i="1"/>
  <c r="Q39" i="1"/>
  <c r="I24" i="1"/>
  <c r="I18" i="1"/>
  <c r="P23" i="1"/>
  <c r="Q23" i="1" s="1"/>
  <c r="N23" i="1"/>
  <c r="M23" i="1"/>
  <c r="J23" i="1"/>
  <c r="I23" i="1"/>
  <c r="G23" i="1"/>
  <c r="P22" i="1"/>
  <c r="Q22" i="1" s="1"/>
  <c r="N22" i="1"/>
  <c r="M22" i="1"/>
  <c r="J22" i="1"/>
  <c r="I22" i="1"/>
  <c r="G22" i="1"/>
  <c r="P21" i="1"/>
  <c r="Q21" i="1" s="1"/>
  <c r="N21" i="1"/>
  <c r="M21" i="1"/>
  <c r="J21" i="1"/>
  <c r="I21" i="1"/>
  <c r="G21" i="1"/>
  <c r="P20" i="1"/>
  <c r="Q20" i="1" s="1"/>
  <c r="N20" i="1"/>
  <c r="M20" i="1"/>
  <c r="J20" i="1"/>
  <c r="I20" i="1"/>
  <c r="G20" i="1"/>
  <c r="P19" i="1"/>
  <c r="Q19" i="1" s="1"/>
  <c r="N19" i="1"/>
  <c r="M19" i="1"/>
  <c r="J19" i="1"/>
  <c r="I19" i="1"/>
  <c r="G19" i="1"/>
  <c r="G12" i="1"/>
  <c r="G13" i="1"/>
  <c r="M12" i="1"/>
  <c r="M13" i="1"/>
  <c r="N12" i="1"/>
  <c r="N13" i="1"/>
  <c r="P12" i="1"/>
  <c r="Q12" i="1" s="1"/>
  <c r="P13" i="1"/>
  <c r="Q13" i="1" s="1"/>
  <c r="J12" i="1"/>
  <c r="J13" i="1"/>
  <c r="I11" i="1"/>
  <c r="I12" i="1"/>
  <c r="I13" i="1"/>
  <c r="I14" i="1"/>
  <c r="I15" i="1"/>
  <c r="I16" i="1"/>
  <c r="I10" i="1"/>
  <c r="G11" i="1"/>
  <c r="G14" i="1"/>
  <c r="G15" i="1"/>
  <c r="G16" i="1"/>
  <c r="J11" i="1"/>
  <c r="M11" i="1"/>
  <c r="N11" i="1"/>
  <c r="P11" i="1"/>
  <c r="Q11" i="1" s="1"/>
  <c r="J14" i="1"/>
  <c r="M14" i="1"/>
  <c r="N14" i="1"/>
  <c r="P14" i="1"/>
  <c r="Q14" i="1" s="1"/>
  <c r="J15" i="1"/>
  <c r="M15" i="1"/>
  <c r="N15" i="1"/>
  <c r="P15" i="1"/>
  <c r="Q15" i="1" s="1"/>
  <c r="J16" i="1"/>
  <c r="M16" i="1"/>
  <c r="N16" i="1"/>
  <c r="P16" i="1"/>
  <c r="Q16" i="1" s="1"/>
  <c r="G24" i="1" l="1"/>
  <c r="Q24" i="1"/>
  <c r="J10" i="1"/>
  <c r="M10" i="1" l="1"/>
  <c r="N10" i="1"/>
  <c r="P10" i="1"/>
  <c r="Q10" i="1" s="1"/>
  <c r="Q17" i="1" s="1"/>
  <c r="G10" i="1" l="1"/>
  <c r="G17" i="1" s="1"/>
  <c r="F3" i="1" l="1"/>
  <c r="G55" i="1" l="1"/>
  <c r="G56" i="1" s="1"/>
  <c r="Q55" i="1"/>
  <c r="Q56" i="1" s="1"/>
</calcChain>
</file>

<file path=xl/sharedStrings.xml><?xml version="1.0" encoding="utf-8"?>
<sst xmlns="http://schemas.openxmlformats.org/spreadsheetml/2006/main" count="117" uniqueCount="54">
  <si>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</si>
  <si>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</si>
  <si>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</si>
  <si>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</si>
  <si>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</si>
  <si>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</si>
  <si>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</si>
  <si>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</si>
  <si>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</si>
  <si>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</si>
  <si>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</si>
  <si>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</si>
  <si>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</si>
  <si>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</si>
  <si>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</si>
  <si>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</si>
  <si>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</si>
  <si>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</si>
  <si>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</si>
  <si>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</si>
  <si>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</si>
  <si>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</si>
  <si>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</si>
  <si>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ИТОГО по филиалу АЭС без НДС, руб.</t>
  </si>
  <si>
    <t>шт</t>
  </si>
  <si>
    <t>1.1. Филиал «Амурские электрические сети»: (ст. Благовещенск, Заб.ж.д.)</t>
  </si>
  <si>
    <t>1.2. Филиал «Приморские электрические сети»: (ст. Уссурийск, ДВЖД)</t>
  </si>
  <si>
    <t>ИТОГО по филиалу ПЭС без НДС, руб.</t>
  </si>
  <si>
    <t>1.3. Филиал «Хабаровские электрические сети»: (Хабаровск-2 ДВЖД)</t>
  </si>
  <si>
    <t>ИТОГО по филиалу ХЭС без НДС, руб.</t>
  </si>
  <si>
    <t>ИТОГО по филиалу ЭС ЕАО без НДС, руб.</t>
  </si>
  <si>
    <t>ИТОГО по филиалу ЮЯЭС без НДС, руб.</t>
  </si>
  <si>
    <t>Контрольно-защитная наклейка номерная</t>
  </si>
  <si>
    <t>Пломба пластиковая универсальная одноразовая номерная роторного типа</t>
  </si>
  <si>
    <t>Пломба пластиковая универсальная одноразовая номерная затягивающегося типа</t>
  </si>
  <si>
    <t xml:space="preserve">Пломба- наклейка антимагнитная </t>
  </si>
  <si>
    <t>Проволока пломбировочная (диаметр 0,7 мм бухта 250 м.)</t>
  </si>
  <si>
    <t>Проволока пломбировочная (диаметр 0,65 мм бухта 100 м.)</t>
  </si>
  <si>
    <t>Пломба свинцовая</t>
  </si>
  <si>
    <t>шт.</t>
  </si>
  <si>
    <t>1 500</t>
  </si>
  <si>
    <t>14 000</t>
  </si>
  <si>
    <t>700</t>
  </si>
  <si>
    <t>11 000</t>
  </si>
  <si>
    <t>бухт</t>
  </si>
  <si>
    <t>27</t>
  </si>
  <si>
    <t>54</t>
  </si>
  <si>
    <t>кг.</t>
  </si>
  <si>
    <t>4</t>
  </si>
  <si>
    <t>Пломба- наклейка антимагнитная</t>
  </si>
  <si>
    <t>Пломба пластиковая универсальная одноразовая номерная тип защелка</t>
  </si>
  <si>
    <t>1.6. Филиал «Южно-Якутские электрические сети»: (Республика Саха (Якутия), ст. Алдан)</t>
  </si>
  <si>
    <t>1.5. Филиал «Электрические сети ЕАО»: (ст. Биробиджан, ДВЖД)</t>
  </si>
  <si>
    <t>1.4. Филиал «Хабаровские электрические сети»: (Комсомольск-на-Амуре ДВЖД)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</si>
</sst>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" fillId="4" borderId="27" xfId="0" applyFont="1" applyFill="1" applyBorder="1" applyAlignment="1">
      <alignment horizontal="left" vertical="center" wrapText="1"/>
    </xf>
    <xf numFmtId="0" fontId="1" fillId="4" borderId="28" xfId="0" applyFont="1" applyFill="1" applyBorder="1" applyAlignment="1">
      <alignment horizontal="left" vertical="center" wrapText="1"/>
    </xf>
    <xf numFmtId="0" fontId="1" fillId="4" borderId="29" xfId="0" applyFont="1" applyFill="1" applyBorder="1" applyAlignment="1">
      <alignment horizontal="lef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9" fillId="4" borderId="3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1"/>
  <sheetViews>
    <sheetView tabSelected="1" zoomScale="90" zoomScaleNormal="90" workbookViewId="0">
      <selection activeCell="S33" sqref="S33"/>
    </sheetView>
  </sheetViews>
  <sheetFormatPr defaultRowHeight="15" x14ac:dyDescent="0.25"/>
  <cols>
    <col min="1" max="1" width="4.5703125" customWidth="1"/>
    <col min="2" max="2" width="4.42578125" customWidth="1"/>
    <col min="3" max="3" width="36.2851562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8" max="8" width="15.140625" customWidth="1"/>
    <col min="9" max="9" width="5.5703125" customWidth="1"/>
    <col min="10" max="10" width="39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8" t="s">
        <v>16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49"/>
      <c r="F3" s="29">
        <f>G54</f>
        <v>1795968.4850000001</v>
      </c>
      <c r="G3" s="14" t="s">
        <v>2</v>
      </c>
      <c r="H3" s="1"/>
      <c r="I3" s="34" t="s">
        <v>21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3"/>
      <c r="C4" s="53"/>
      <c r="D4" s="53"/>
      <c r="E4" s="53"/>
      <c r="F4" s="53"/>
      <c r="G4" s="53"/>
      <c r="H4" s="1"/>
      <c r="I4" s="60" t="s">
        <v>17</v>
      </c>
      <c r="J4" s="60"/>
      <c r="K4" s="60"/>
      <c r="L4" s="6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2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4" t="s">
        <v>11</v>
      </c>
      <c r="C7" s="49"/>
      <c r="D7" s="55"/>
      <c r="E7" s="55"/>
      <c r="F7" s="56"/>
      <c r="G7" s="57"/>
      <c r="H7" s="5"/>
      <c r="I7" s="34" t="s">
        <v>20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x14ac:dyDescent="0.25">
      <c r="B9" s="43" t="s">
        <v>25</v>
      </c>
      <c r="C9" s="44"/>
      <c r="D9" s="44"/>
      <c r="E9" s="44"/>
      <c r="F9" s="44"/>
      <c r="G9" s="45"/>
      <c r="H9" s="1"/>
      <c r="I9" s="43" t="s">
        <v>25</v>
      </c>
      <c r="J9" s="44"/>
      <c r="K9" s="44"/>
      <c r="L9" s="44"/>
      <c r="M9" s="44"/>
      <c r="N9" s="44"/>
      <c r="O9" s="44"/>
      <c r="P9" s="44"/>
      <c r="Q9" s="45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4.75" customHeight="1" x14ac:dyDescent="0.25">
      <c r="A10" s="6"/>
      <c r="B10" s="30">
        <v>1</v>
      </c>
      <c r="C10" s="25" t="s">
        <v>32</v>
      </c>
      <c r="D10" s="20" t="s">
        <v>39</v>
      </c>
      <c r="E10" s="20">
        <v>2.64</v>
      </c>
      <c r="F10" s="21" t="s">
        <v>40</v>
      </c>
      <c r="G10" s="22">
        <f>E10*F10</f>
        <v>3960</v>
      </c>
      <c r="H10" s="1"/>
      <c r="I10" s="23">
        <f>B10</f>
        <v>1</v>
      </c>
      <c r="J10" s="24" t="str">
        <f>C10</f>
        <v>Контрольно-защитная наклейка номерная</v>
      </c>
      <c r="K10" s="25"/>
      <c r="L10" s="25"/>
      <c r="M10" s="26" t="str">
        <f>D10</f>
        <v>шт.</v>
      </c>
      <c r="N10" s="27">
        <f>E10</f>
        <v>2.64</v>
      </c>
      <c r="O10" s="20"/>
      <c r="P10" s="26" t="str">
        <f>F10</f>
        <v>1 500</v>
      </c>
      <c r="Q10" s="2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5.5" x14ac:dyDescent="0.25">
      <c r="A11" s="6"/>
      <c r="B11" s="30">
        <v>2</v>
      </c>
      <c r="C11" s="25" t="s">
        <v>33</v>
      </c>
      <c r="D11" s="20" t="s">
        <v>39</v>
      </c>
      <c r="E11" s="20">
        <v>8.33</v>
      </c>
      <c r="F11" s="21" t="s">
        <v>41</v>
      </c>
      <c r="G11" s="22">
        <f t="shared" ref="G11:G16" si="0">E11*F11</f>
        <v>116620</v>
      </c>
      <c r="H11" s="1"/>
      <c r="I11" s="23">
        <f t="shared" ref="I11:I16" si="1">B11</f>
        <v>2</v>
      </c>
      <c r="J11" s="24" t="str">
        <f t="shared" ref="J11:J16" si="2">C11</f>
        <v>Пломба пластиковая универсальная одноразовая номерная роторного типа</v>
      </c>
      <c r="K11" s="25"/>
      <c r="L11" s="25"/>
      <c r="M11" s="26" t="str">
        <f t="shared" ref="M11:M16" si="3">D11</f>
        <v>шт.</v>
      </c>
      <c r="N11" s="27">
        <f t="shared" ref="N11:N16" si="4">E11</f>
        <v>8.33</v>
      </c>
      <c r="O11" s="20"/>
      <c r="P11" s="26" t="str">
        <f t="shared" ref="P11:P16" si="5">F11</f>
        <v>14 000</v>
      </c>
      <c r="Q11" s="28">
        <f t="shared" ref="Q11:Q16" si="6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8.25" x14ac:dyDescent="0.25">
      <c r="A12" s="6"/>
      <c r="B12" s="30">
        <v>3</v>
      </c>
      <c r="C12" s="25" t="s">
        <v>34</v>
      </c>
      <c r="D12" s="20" t="s">
        <v>39</v>
      </c>
      <c r="E12" s="20">
        <v>2.5</v>
      </c>
      <c r="F12" s="21" t="s">
        <v>42</v>
      </c>
      <c r="G12" s="22">
        <f t="shared" si="0"/>
        <v>1750</v>
      </c>
      <c r="H12" s="1"/>
      <c r="I12" s="23">
        <f t="shared" si="1"/>
        <v>3</v>
      </c>
      <c r="J12" s="24" t="str">
        <f t="shared" si="2"/>
        <v>Пломба пластиковая универсальная одноразовая номерная затягивающегося типа</v>
      </c>
      <c r="K12" s="25"/>
      <c r="L12" s="25"/>
      <c r="M12" s="26" t="str">
        <f t="shared" si="3"/>
        <v>шт.</v>
      </c>
      <c r="N12" s="27">
        <f t="shared" si="4"/>
        <v>2.5</v>
      </c>
      <c r="O12" s="20"/>
      <c r="P12" s="26" t="str">
        <f t="shared" si="5"/>
        <v>700</v>
      </c>
      <c r="Q12" s="28">
        <f t="shared" si="6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x14ac:dyDescent="0.25">
      <c r="A13" s="6"/>
      <c r="B13" s="30">
        <v>4</v>
      </c>
      <c r="C13" s="25" t="s">
        <v>35</v>
      </c>
      <c r="D13" s="20" t="s">
        <v>39</v>
      </c>
      <c r="E13" s="20">
        <v>40.799999999999997</v>
      </c>
      <c r="F13" s="21" t="s">
        <v>43</v>
      </c>
      <c r="G13" s="22">
        <f t="shared" si="0"/>
        <v>448799.99999999994</v>
      </c>
      <c r="H13" s="1"/>
      <c r="I13" s="23">
        <f t="shared" si="1"/>
        <v>4</v>
      </c>
      <c r="J13" s="24" t="str">
        <f t="shared" si="2"/>
        <v xml:space="preserve">Пломба- наклейка антимагнитная </v>
      </c>
      <c r="K13" s="25"/>
      <c r="L13" s="25"/>
      <c r="M13" s="26" t="str">
        <f t="shared" si="3"/>
        <v>шт.</v>
      </c>
      <c r="N13" s="27">
        <f t="shared" si="4"/>
        <v>40.799999999999997</v>
      </c>
      <c r="O13" s="20"/>
      <c r="P13" s="26" t="str">
        <f t="shared" si="5"/>
        <v>11 000</v>
      </c>
      <c r="Q13" s="28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5.5" x14ac:dyDescent="0.25">
      <c r="A14" s="6"/>
      <c r="B14" s="30">
        <v>5</v>
      </c>
      <c r="C14" s="25" t="s">
        <v>36</v>
      </c>
      <c r="D14" s="20" t="s">
        <v>44</v>
      </c>
      <c r="E14" s="20">
        <v>400</v>
      </c>
      <c r="F14" s="21" t="s">
        <v>45</v>
      </c>
      <c r="G14" s="22">
        <f t="shared" si="0"/>
        <v>10800</v>
      </c>
      <c r="H14" s="1"/>
      <c r="I14" s="23">
        <f t="shared" si="1"/>
        <v>5</v>
      </c>
      <c r="J14" s="24" t="str">
        <f t="shared" si="2"/>
        <v>Проволока пломбировочная (диаметр 0,7 мм бухта 250 м.)</v>
      </c>
      <c r="K14" s="25"/>
      <c r="L14" s="25"/>
      <c r="M14" s="26" t="str">
        <f t="shared" si="3"/>
        <v>бухт</v>
      </c>
      <c r="N14" s="27">
        <f t="shared" si="4"/>
        <v>400</v>
      </c>
      <c r="O14" s="20"/>
      <c r="P14" s="26" t="str">
        <f t="shared" si="5"/>
        <v>27</v>
      </c>
      <c r="Q14" s="28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5.5" x14ac:dyDescent="0.25">
      <c r="A15" s="6"/>
      <c r="B15" s="30">
        <v>6</v>
      </c>
      <c r="C15" s="25" t="s">
        <v>37</v>
      </c>
      <c r="D15" s="20" t="s">
        <v>44</v>
      </c>
      <c r="E15" s="20">
        <v>166.58</v>
      </c>
      <c r="F15" s="21" t="s">
        <v>46</v>
      </c>
      <c r="G15" s="22">
        <f t="shared" si="0"/>
        <v>8995.3200000000015</v>
      </c>
      <c r="H15" s="1"/>
      <c r="I15" s="23">
        <f t="shared" si="1"/>
        <v>6</v>
      </c>
      <c r="J15" s="24" t="str">
        <f t="shared" si="2"/>
        <v>Проволока пломбировочная (диаметр 0,65 мм бухта 100 м.)</v>
      </c>
      <c r="K15" s="25"/>
      <c r="L15" s="25"/>
      <c r="M15" s="26" t="str">
        <f t="shared" si="3"/>
        <v>бухт</v>
      </c>
      <c r="N15" s="27">
        <f t="shared" si="4"/>
        <v>166.58</v>
      </c>
      <c r="O15" s="20"/>
      <c r="P15" s="26" t="str">
        <f t="shared" si="5"/>
        <v>54</v>
      </c>
      <c r="Q15" s="28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thickBot="1" x14ac:dyDescent="0.3">
      <c r="A16" s="6"/>
      <c r="B16" s="30">
        <v>7</v>
      </c>
      <c r="C16" s="25" t="s">
        <v>38</v>
      </c>
      <c r="D16" s="20" t="s">
        <v>47</v>
      </c>
      <c r="E16" s="20">
        <v>374.92</v>
      </c>
      <c r="F16" s="21" t="s">
        <v>48</v>
      </c>
      <c r="G16" s="22">
        <f t="shared" si="0"/>
        <v>1499.68</v>
      </c>
      <c r="H16" s="2"/>
      <c r="I16" s="23">
        <f t="shared" si="1"/>
        <v>7</v>
      </c>
      <c r="J16" s="24" t="str">
        <f t="shared" si="2"/>
        <v>Пломба свинцовая</v>
      </c>
      <c r="K16" s="25"/>
      <c r="L16" s="25"/>
      <c r="M16" s="26" t="str">
        <f t="shared" si="3"/>
        <v>кг.</v>
      </c>
      <c r="N16" s="27">
        <f t="shared" si="4"/>
        <v>374.92</v>
      </c>
      <c r="O16" s="20"/>
      <c r="P16" s="26" t="str">
        <f t="shared" si="5"/>
        <v>4</v>
      </c>
      <c r="Q16" s="28">
        <f t="shared" si="6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thickBot="1" x14ac:dyDescent="0.3">
      <c r="B17" s="37" t="s">
        <v>23</v>
      </c>
      <c r="C17" s="46"/>
      <c r="D17" s="46"/>
      <c r="E17" s="46"/>
      <c r="F17" s="47"/>
      <c r="G17" s="11">
        <f>SUM(G10:G16)</f>
        <v>592425</v>
      </c>
      <c r="H17" s="2"/>
      <c r="I17" s="37" t="s">
        <v>23</v>
      </c>
      <c r="J17" s="38"/>
      <c r="K17" s="38"/>
      <c r="L17" s="38"/>
      <c r="M17" s="38"/>
      <c r="N17" s="38"/>
      <c r="O17" s="38"/>
      <c r="P17" s="39"/>
      <c r="Q17" s="11">
        <f>SUM(Q10:Q16)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x14ac:dyDescent="0.25">
      <c r="B18" s="43" t="s">
        <v>26</v>
      </c>
      <c r="C18" s="44"/>
      <c r="D18" s="44"/>
      <c r="E18" s="44"/>
      <c r="F18" s="44"/>
      <c r="G18" s="45"/>
      <c r="H18" s="1"/>
      <c r="I18" s="43" t="str">
        <f>B18</f>
        <v>1.2. Филиал «Приморские электрические сети»: (ст. Уссурийск, ДВЖД)</v>
      </c>
      <c r="J18" s="44"/>
      <c r="K18" s="44"/>
      <c r="L18" s="44"/>
      <c r="M18" s="44"/>
      <c r="N18" s="44"/>
      <c r="O18" s="44"/>
      <c r="P18" s="44"/>
      <c r="Q18" s="45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5.5" customHeight="1" x14ac:dyDescent="0.25">
      <c r="A19" s="6"/>
      <c r="B19" s="30">
        <v>1</v>
      </c>
      <c r="C19" s="25" t="s">
        <v>32</v>
      </c>
      <c r="D19" s="20" t="s">
        <v>24</v>
      </c>
      <c r="E19" s="20">
        <v>3.65</v>
      </c>
      <c r="F19" s="21">
        <v>500</v>
      </c>
      <c r="G19" s="22">
        <f>E19*F19</f>
        <v>1825</v>
      </c>
      <c r="H19" s="1"/>
      <c r="I19" s="23">
        <f>B19</f>
        <v>1</v>
      </c>
      <c r="J19" s="24" t="str">
        <f>C19</f>
        <v>Контрольно-защитная наклейка номерная</v>
      </c>
      <c r="K19" s="25"/>
      <c r="L19" s="25"/>
      <c r="M19" s="26" t="str">
        <f>D19</f>
        <v>шт</v>
      </c>
      <c r="N19" s="27">
        <f>E19</f>
        <v>3.65</v>
      </c>
      <c r="O19" s="20"/>
      <c r="P19" s="26">
        <f>F19</f>
        <v>500</v>
      </c>
      <c r="Q19" s="28">
        <f>O19*P19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x14ac:dyDescent="0.25">
      <c r="A20" s="6"/>
      <c r="B20" s="30">
        <v>2</v>
      </c>
      <c r="C20" s="25" t="s">
        <v>49</v>
      </c>
      <c r="D20" s="20" t="s">
        <v>24</v>
      </c>
      <c r="E20" s="20">
        <v>30.6</v>
      </c>
      <c r="F20" s="21">
        <v>12505</v>
      </c>
      <c r="G20" s="22">
        <f t="shared" ref="G20:G23" si="7">E20*F20</f>
        <v>382653</v>
      </c>
      <c r="H20" s="1"/>
      <c r="I20" s="23">
        <f t="shared" ref="I20:I23" si="8">B20</f>
        <v>2</v>
      </c>
      <c r="J20" s="24" t="str">
        <f t="shared" ref="J20:J23" si="9">C20</f>
        <v>Пломба- наклейка антимагнитная</v>
      </c>
      <c r="K20" s="25"/>
      <c r="L20" s="25"/>
      <c r="M20" s="26" t="str">
        <f t="shared" ref="M20:M23" si="10">D20</f>
        <v>шт</v>
      </c>
      <c r="N20" s="27">
        <f t="shared" ref="N20:N23" si="11">E20</f>
        <v>30.6</v>
      </c>
      <c r="O20" s="20"/>
      <c r="P20" s="26">
        <f t="shared" ref="P20:P23" si="12">F20</f>
        <v>12505</v>
      </c>
      <c r="Q20" s="28">
        <f t="shared" ref="Q20:Q23" si="13">O20*P20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25.5" x14ac:dyDescent="0.25">
      <c r="A21" s="6"/>
      <c r="B21" s="30">
        <v>3</v>
      </c>
      <c r="C21" s="25" t="s">
        <v>50</v>
      </c>
      <c r="D21" s="20" t="s">
        <v>24</v>
      </c>
      <c r="E21" s="20">
        <v>8.8699999999999992</v>
      </c>
      <c r="F21" s="21">
        <v>42700</v>
      </c>
      <c r="G21" s="22">
        <f t="shared" si="7"/>
        <v>378748.99999999994</v>
      </c>
      <c r="H21" s="1"/>
      <c r="I21" s="23">
        <f t="shared" si="8"/>
        <v>3</v>
      </c>
      <c r="J21" s="24" t="str">
        <f t="shared" si="9"/>
        <v>Пломба пластиковая универсальная одноразовая номерная тип защелка</v>
      </c>
      <c r="K21" s="25"/>
      <c r="L21" s="25"/>
      <c r="M21" s="26" t="str">
        <f t="shared" si="10"/>
        <v>шт</v>
      </c>
      <c r="N21" s="27">
        <f t="shared" si="11"/>
        <v>8.8699999999999992</v>
      </c>
      <c r="O21" s="20"/>
      <c r="P21" s="26">
        <f t="shared" si="12"/>
        <v>42700</v>
      </c>
      <c r="Q21" s="28">
        <f t="shared" si="13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5.5" x14ac:dyDescent="0.25">
      <c r="A22" s="6"/>
      <c r="B22" s="30">
        <v>4</v>
      </c>
      <c r="C22" s="25" t="s">
        <v>36</v>
      </c>
      <c r="D22" s="20" t="s">
        <v>44</v>
      </c>
      <c r="E22" s="20">
        <v>400.09</v>
      </c>
      <c r="F22" s="21">
        <v>29</v>
      </c>
      <c r="G22" s="22">
        <f t="shared" si="7"/>
        <v>11602.609999999999</v>
      </c>
      <c r="H22" s="1"/>
      <c r="I22" s="23">
        <f t="shared" si="8"/>
        <v>4</v>
      </c>
      <c r="J22" s="24" t="str">
        <f t="shared" si="9"/>
        <v>Проволока пломбировочная (диаметр 0,7 мм бухта 250 м.)</v>
      </c>
      <c r="K22" s="25"/>
      <c r="L22" s="25"/>
      <c r="M22" s="26" t="str">
        <f t="shared" si="10"/>
        <v>бухт</v>
      </c>
      <c r="N22" s="27">
        <f t="shared" si="11"/>
        <v>400.09</v>
      </c>
      <c r="O22" s="20"/>
      <c r="P22" s="26">
        <f t="shared" si="12"/>
        <v>29</v>
      </c>
      <c r="Q22" s="28">
        <f t="shared" si="13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.75" thickBot="1" x14ac:dyDescent="0.3">
      <c r="A23" s="6"/>
      <c r="B23" s="30">
        <v>5</v>
      </c>
      <c r="C23" s="25" t="s">
        <v>38</v>
      </c>
      <c r="D23" s="20" t="s">
        <v>47</v>
      </c>
      <c r="E23" s="20">
        <v>374.97</v>
      </c>
      <c r="F23" s="21">
        <v>15</v>
      </c>
      <c r="G23" s="22">
        <f t="shared" si="7"/>
        <v>5624.55</v>
      </c>
      <c r="H23" s="2"/>
      <c r="I23" s="23">
        <f t="shared" si="8"/>
        <v>5</v>
      </c>
      <c r="J23" s="24" t="str">
        <f t="shared" si="9"/>
        <v>Пломба свинцовая</v>
      </c>
      <c r="K23" s="25"/>
      <c r="L23" s="25"/>
      <c r="M23" s="26" t="str">
        <f t="shared" si="10"/>
        <v>кг.</v>
      </c>
      <c r="N23" s="27">
        <f t="shared" si="11"/>
        <v>374.97</v>
      </c>
      <c r="O23" s="20"/>
      <c r="P23" s="26">
        <f t="shared" si="12"/>
        <v>15</v>
      </c>
      <c r="Q23" s="28">
        <f t="shared" si="13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.75" thickBot="1" x14ac:dyDescent="0.3">
      <c r="B24" s="37" t="s">
        <v>27</v>
      </c>
      <c r="C24" s="46"/>
      <c r="D24" s="46"/>
      <c r="E24" s="46"/>
      <c r="F24" s="47"/>
      <c r="G24" s="11">
        <f>SUM(G19:G23)</f>
        <v>780454.16</v>
      </c>
      <c r="H24" s="2"/>
      <c r="I24" s="37" t="str">
        <f>B24</f>
        <v>ИТОГО по филиалу ПЭС без НДС, руб.</v>
      </c>
      <c r="J24" s="38"/>
      <c r="K24" s="38"/>
      <c r="L24" s="38"/>
      <c r="M24" s="38"/>
      <c r="N24" s="38"/>
      <c r="O24" s="38"/>
      <c r="P24" s="39"/>
      <c r="Q24" s="11">
        <f>SUM(Q19:Q23)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x14ac:dyDescent="0.25">
      <c r="B25" s="43" t="s">
        <v>28</v>
      </c>
      <c r="C25" s="44"/>
      <c r="D25" s="44"/>
      <c r="E25" s="44"/>
      <c r="F25" s="44"/>
      <c r="G25" s="45"/>
      <c r="H25" s="1"/>
      <c r="I25" s="43" t="str">
        <f>B25</f>
        <v>1.3. Филиал «Хабаровские электрические сети»: (Хабаровск-2 ДВЖД)</v>
      </c>
      <c r="J25" s="44"/>
      <c r="K25" s="44"/>
      <c r="L25" s="44"/>
      <c r="M25" s="44"/>
      <c r="N25" s="44"/>
      <c r="O25" s="44"/>
      <c r="P25" s="44"/>
      <c r="Q25" s="45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27" customHeight="1" x14ac:dyDescent="0.25">
      <c r="A26" s="6"/>
      <c r="B26" s="30">
        <v>1</v>
      </c>
      <c r="C26" s="25" t="s">
        <v>32</v>
      </c>
      <c r="D26" s="20" t="s">
        <v>24</v>
      </c>
      <c r="E26" s="20">
        <v>2.09</v>
      </c>
      <c r="F26" s="21">
        <v>1000</v>
      </c>
      <c r="G26" s="22">
        <f>E26*F26</f>
        <v>2090</v>
      </c>
      <c r="H26" s="1"/>
      <c r="I26" s="23">
        <f>B26</f>
        <v>1</v>
      </c>
      <c r="J26" s="24" t="str">
        <f>C26</f>
        <v>Контрольно-защитная наклейка номерная</v>
      </c>
      <c r="K26" s="25"/>
      <c r="L26" s="25"/>
      <c r="M26" s="26" t="str">
        <f>D26</f>
        <v>шт</v>
      </c>
      <c r="N26" s="27">
        <f>E26</f>
        <v>2.09</v>
      </c>
      <c r="O26" s="20"/>
      <c r="P26" s="26">
        <f>F26</f>
        <v>1000</v>
      </c>
      <c r="Q26" s="28">
        <f>O26*P26</f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8.25" x14ac:dyDescent="0.25">
      <c r="A27" s="6"/>
      <c r="B27" s="30">
        <v>2</v>
      </c>
      <c r="C27" s="25" t="s">
        <v>34</v>
      </c>
      <c r="D27" s="20" t="s">
        <v>24</v>
      </c>
      <c r="E27" s="20">
        <v>2.93</v>
      </c>
      <c r="F27" s="21">
        <v>1000</v>
      </c>
      <c r="G27" s="22">
        <f t="shared" ref="G27:G30" si="14">E27*F27</f>
        <v>2930</v>
      </c>
      <c r="H27" s="1"/>
      <c r="I27" s="23">
        <f t="shared" ref="I27:I30" si="15">B27</f>
        <v>2</v>
      </c>
      <c r="J27" s="24" t="str">
        <f t="shared" ref="J27:J30" si="16">C27</f>
        <v>Пломба пластиковая универсальная одноразовая номерная затягивающегося типа</v>
      </c>
      <c r="K27" s="25"/>
      <c r="L27" s="25"/>
      <c r="M27" s="26" t="str">
        <f t="shared" ref="M27:M30" si="17">D27</f>
        <v>шт</v>
      </c>
      <c r="N27" s="27">
        <f t="shared" ref="N27:N30" si="18">E27</f>
        <v>2.93</v>
      </c>
      <c r="O27" s="20"/>
      <c r="P27" s="26">
        <f t="shared" ref="P27:P30" si="19">F27</f>
        <v>1000</v>
      </c>
      <c r="Q27" s="28">
        <f t="shared" ref="Q27:Q30" si="20">O27*P27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5.5" x14ac:dyDescent="0.25">
      <c r="A28" s="6"/>
      <c r="B28" s="30">
        <v>3</v>
      </c>
      <c r="C28" s="25" t="s">
        <v>50</v>
      </c>
      <c r="D28" s="20" t="s">
        <v>24</v>
      </c>
      <c r="E28" s="20">
        <v>9.16</v>
      </c>
      <c r="F28" s="21">
        <v>5000</v>
      </c>
      <c r="G28" s="22">
        <f t="shared" si="14"/>
        <v>45800</v>
      </c>
      <c r="H28" s="1"/>
      <c r="I28" s="23">
        <f t="shared" si="15"/>
        <v>3</v>
      </c>
      <c r="J28" s="24" t="str">
        <f t="shared" si="16"/>
        <v>Пломба пластиковая универсальная одноразовая номерная тип защелка</v>
      </c>
      <c r="K28" s="25"/>
      <c r="L28" s="25"/>
      <c r="M28" s="26" t="str">
        <f t="shared" si="17"/>
        <v>шт</v>
      </c>
      <c r="N28" s="27">
        <f t="shared" si="18"/>
        <v>9.16</v>
      </c>
      <c r="O28" s="20"/>
      <c r="P28" s="26">
        <f t="shared" si="19"/>
        <v>5000</v>
      </c>
      <c r="Q28" s="28">
        <f t="shared" si="20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x14ac:dyDescent="0.25">
      <c r="A29" s="6"/>
      <c r="B29" s="30">
        <v>4</v>
      </c>
      <c r="C29" s="25" t="s">
        <v>49</v>
      </c>
      <c r="D29" s="20" t="s">
        <v>24</v>
      </c>
      <c r="E29" s="20">
        <v>29.17</v>
      </c>
      <c r="F29" s="21">
        <v>5000</v>
      </c>
      <c r="G29" s="22">
        <f t="shared" si="14"/>
        <v>145850</v>
      </c>
      <c r="H29" s="1"/>
      <c r="I29" s="23">
        <f t="shared" si="15"/>
        <v>4</v>
      </c>
      <c r="J29" s="24" t="str">
        <f t="shared" si="16"/>
        <v>Пломба- наклейка антимагнитная</v>
      </c>
      <c r="K29" s="25"/>
      <c r="L29" s="25"/>
      <c r="M29" s="26" t="str">
        <f t="shared" si="17"/>
        <v>шт</v>
      </c>
      <c r="N29" s="27">
        <f t="shared" si="18"/>
        <v>29.17</v>
      </c>
      <c r="O29" s="20"/>
      <c r="P29" s="26">
        <f t="shared" si="19"/>
        <v>5000</v>
      </c>
      <c r="Q29" s="28">
        <f t="shared" si="20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5.75" thickBot="1" x14ac:dyDescent="0.3">
      <c r="A30" s="6"/>
      <c r="B30" s="30">
        <v>5</v>
      </c>
      <c r="C30" s="25" t="s">
        <v>38</v>
      </c>
      <c r="D30" s="20" t="s">
        <v>47</v>
      </c>
      <c r="E30" s="20">
        <v>374.83300000000003</v>
      </c>
      <c r="F30" s="21">
        <v>20</v>
      </c>
      <c r="G30" s="22">
        <f t="shared" si="14"/>
        <v>7496.6600000000008</v>
      </c>
      <c r="H30" s="2"/>
      <c r="I30" s="23">
        <f t="shared" si="15"/>
        <v>5</v>
      </c>
      <c r="J30" s="24" t="str">
        <f t="shared" si="16"/>
        <v>Пломба свинцовая</v>
      </c>
      <c r="K30" s="25"/>
      <c r="L30" s="25"/>
      <c r="M30" s="26" t="str">
        <f t="shared" si="17"/>
        <v>кг.</v>
      </c>
      <c r="N30" s="27">
        <f t="shared" si="18"/>
        <v>374.83300000000003</v>
      </c>
      <c r="O30" s="20"/>
      <c r="P30" s="26">
        <f t="shared" si="19"/>
        <v>20</v>
      </c>
      <c r="Q30" s="28">
        <f t="shared" si="20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.75" thickBot="1" x14ac:dyDescent="0.3">
      <c r="B31" s="37" t="s">
        <v>29</v>
      </c>
      <c r="C31" s="46"/>
      <c r="D31" s="46"/>
      <c r="E31" s="46"/>
      <c r="F31" s="47"/>
      <c r="G31" s="11">
        <f>SUM(G26:G30)</f>
        <v>204166.66</v>
      </c>
      <c r="H31" s="2"/>
      <c r="I31" s="37" t="str">
        <f>B31</f>
        <v>ИТОГО по филиалу ХЭС без НДС, руб.</v>
      </c>
      <c r="J31" s="38"/>
      <c r="K31" s="38"/>
      <c r="L31" s="38"/>
      <c r="M31" s="38"/>
      <c r="N31" s="38"/>
      <c r="O31" s="38"/>
      <c r="P31" s="39"/>
      <c r="Q31" s="11">
        <f>SUM(Q26:Q30)</f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x14ac:dyDescent="0.25">
      <c r="B32" s="43" t="s">
        <v>53</v>
      </c>
      <c r="C32" s="44"/>
      <c r="D32" s="44"/>
      <c r="E32" s="44"/>
      <c r="F32" s="44"/>
      <c r="G32" s="45"/>
      <c r="H32" s="1"/>
      <c r="I32" s="43" t="str">
        <f>B32</f>
        <v>1.4. Филиал «Хабаровские электрические сети»: (Комсомольск-на-Амуре ДВЖД)</v>
      </c>
      <c r="J32" s="44"/>
      <c r="K32" s="44"/>
      <c r="L32" s="44"/>
      <c r="M32" s="44"/>
      <c r="N32" s="44"/>
      <c r="O32" s="44"/>
      <c r="P32" s="44"/>
      <c r="Q32" s="45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5.5" x14ac:dyDescent="0.25">
      <c r="A33" s="6"/>
      <c r="B33" s="30">
        <v>1</v>
      </c>
      <c r="C33" s="25" t="s">
        <v>33</v>
      </c>
      <c r="D33" s="20" t="s">
        <v>24</v>
      </c>
      <c r="E33" s="20">
        <v>5.88</v>
      </c>
      <c r="F33" s="21">
        <v>510</v>
      </c>
      <c r="G33" s="22">
        <f>E33*F33</f>
        <v>2998.7999999999997</v>
      </c>
      <c r="H33" s="1"/>
      <c r="I33" s="23">
        <f>B33</f>
        <v>1</v>
      </c>
      <c r="J33" s="24" t="str">
        <f>C33</f>
        <v>Пломба пластиковая универсальная одноразовая номерная роторного типа</v>
      </c>
      <c r="K33" s="25"/>
      <c r="L33" s="25"/>
      <c r="M33" s="26" t="str">
        <f>D33</f>
        <v>шт</v>
      </c>
      <c r="N33" s="27">
        <f>E33</f>
        <v>5.88</v>
      </c>
      <c r="O33" s="20"/>
      <c r="P33" s="26">
        <f>F33</f>
        <v>510</v>
      </c>
      <c r="Q33" s="28">
        <f>O33*P33</f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8.25" x14ac:dyDescent="0.25">
      <c r="A34" s="6"/>
      <c r="B34" s="30">
        <v>2</v>
      </c>
      <c r="C34" s="25" t="s">
        <v>34</v>
      </c>
      <c r="D34" s="20" t="s">
        <v>24</v>
      </c>
      <c r="E34" s="20">
        <v>5.23</v>
      </c>
      <c r="F34" s="21">
        <v>401</v>
      </c>
      <c r="G34" s="22">
        <f t="shared" ref="G34:G38" si="21">E34*F34</f>
        <v>2097.23</v>
      </c>
      <c r="H34" s="1"/>
      <c r="I34" s="23">
        <f t="shared" ref="I34:I38" si="22">B34</f>
        <v>2</v>
      </c>
      <c r="J34" s="24" t="str">
        <f t="shared" ref="J34:J38" si="23">C34</f>
        <v>Пломба пластиковая универсальная одноразовая номерная затягивающегося типа</v>
      </c>
      <c r="K34" s="25"/>
      <c r="L34" s="25"/>
      <c r="M34" s="26" t="str">
        <f t="shared" ref="M34:M38" si="24">D34</f>
        <v>шт</v>
      </c>
      <c r="N34" s="27">
        <f t="shared" ref="N34:N38" si="25">E34</f>
        <v>5.23</v>
      </c>
      <c r="O34" s="20"/>
      <c r="P34" s="26">
        <f t="shared" ref="P34:P38" si="26">F34</f>
        <v>401</v>
      </c>
      <c r="Q34" s="28">
        <f t="shared" ref="Q34:Q38" si="27">O34*P34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5.5" x14ac:dyDescent="0.25">
      <c r="A35" s="6"/>
      <c r="B35" s="30">
        <v>3</v>
      </c>
      <c r="C35" s="25" t="s">
        <v>50</v>
      </c>
      <c r="D35" s="20" t="s">
        <v>24</v>
      </c>
      <c r="E35" s="20">
        <v>7.35</v>
      </c>
      <c r="F35" s="21">
        <v>500</v>
      </c>
      <c r="G35" s="22">
        <f t="shared" si="21"/>
        <v>3675</v>
      </c>
      <c r="H35" s="1"/>
      <c r="I35" s="23">
        <f t="shared" si="22"/>
        <v>3</v>
      </c>
      <c r="J35" s="24" t="str">
        <f t="shared" si="23"/>
        <v>Пломба пластиковая универсальная одноразовая номерная тип защелка</v>
      </c>
      <c r="K35" s="25"/>
      <c r="L35" s="25"/>
      <c r="M35" s="26" t="str">
        <f t="shared" si="24"/>
        <v>шт</v>
      </c>
      <c r="N35" s="27">
        <f t="shared" si="25"/>
        <v>7.35</v>
      </c>
      <c r="O35" s="20"/>
      <c r="P35" s="26">
        <f t="shared" si="26"/>
        <v>500</v>
      </c>
      <c r="Q35" s="28">
        <f t="shared" si="27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x14ac:dyDescent="0.25">
      <c r="A36" s="6"/>
      <c r="B36" s="30">
        <v>4</v>
      </c>
      <c r="C36" s="25" t="s">
        <v>49</v>
      </c>
      <c r="D36" s="20" t="s">
        <v>24</v>
      </c>
      <c r="E36" s="20">
        <v>27.71</v>
      </c>
      <c r="F36" s="21">
        <v>308</v>
      </c>
      <c r="G36" s="22">
        <f t="shared" si="21"/>
        <v>8534.68</v>
      </c>
      <c r="H36" s="1"/>
      <c r="I36" s="23">
        <f t="shared" si="22"/>
        <v>4</v>
      </c>
      <c r="J36" s="24" t="str">
        <f t="shared" si="23"/>
        <v>Пломба- наклейка антимагнитная</v>
      </c>
      <c r="K36" s="25"/>
      <c r="L36" s="25"/>
      <c r="M36" s="26" t="str">
        <f t="shared" si="24"/>
        <v>шт</v>
      </c>
      <c r="N36" s="27">
        <f t="shared" si="25"/>
        <v>27.71</v>
      </c>
      <c r="O36" s="20"/>
      <c r="P36" s="26">
        <f t="shared" si="26"/>
        <v>308</v>
      </c>
      <c r="Q36" s="28">
        <f t="shared" si="27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5.5" x14ac:dyDescent="0.25">
      <c r="A37" s="6"/>
      <c r="B37" s="30">
        <v>5</v>
      </c>
      <c r="C37" s="25" t="s">
        <v>36</v>
      </c>
      <c r="D37" s="20" t="s">
        <v>44</v>
      </c>
      <c r="E37" s="20">
        <v>400.01</v>
      </c>
      <c r="F37" s="21">
        <v>1</v>
      </c>
      <c r="G37" s="22">
        <f t="shared" si="21"/>
        <v>400.01</v>
      </c>
      <c r="H37" s="1"/>
      <c r="I37" s="23">
        <f t="shared" si="22"/>
        <v>5</v>
      </c>
      <c r="J37" s="24" t="str">
        <f t="shared" si="23"/>
        <v>Проволока пломбировочная (диаметр 0,7 мм бухта 250 м.)</v>
      </c>
      <c r="K37" s="25"/>
      <c r="L37" s="25"/>
      <c r="M37" s="26" t="str">
        <f t="shared" si="24"/>
        <v>бухт</v>
      </c>
      <c r="N37" s="27">
        <f t="shared" si="25"/>
        <v>400.01</v>
      </c>
      <c r="O37" s="20"/>
      <c r="P37" s="26">
        <f t="shared" si="26"/>
        <v>1</v>
      </c>
      <c r="Q37" s="28">
        <f t="shared" si="27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26.25" thickBot="1" x14ac:dyDescent="0.3">
      <c r="A38" s="6"/>
      <c r="B38" s="30">
        <v>6</v>
      </c>
      <c r="C38" s="25" t="s">
        <v>37</v>
      </c>
      <c r="D38" s="20" t="s">
        <v>44</v>
      </c>
      <c r="E38" s="20">
        <v>166.81</v>
      </c>
      <c r="F38" s="21">
        <v>2</v>
      </c>
      <c r="G38" s="22">
        <f t="shared" si="21"/>
        <v>333.62</v>
      </c>
      <c r="H38" s="2"/>
      <c r="I38" s="23">
        <f t="shared" si="22"/>
        <v>6</v>
      </c>
      <c r="J38" s="24" t="str">
        <f t="shared" si="23"/>
        <v>Проволока пломбировочная (диаметр 0,65 мм бухта 100 м.)</v>
      </c>
      <c r="K38" s="25"/>
      <c r="L38" s="25"/>
      <c r="M38" s="26" t="str">
        <f t="shared" si="24"/>
        <v>бухт</v>
      </c>
      <c r="N38" s="27">
        <f t="shared" si="25"/>
        <v>166.81</v>
      </c>
      <c r="O38" s="20"/>
      <c r="P38" s="26">
        <f t="shared" si="26"/>
        <v>2</v>
      </c>
      <c r="Q38" s="28">
        <f t="shared" si="27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thickBot="1" x14ac:dyDescent="0.3">
      <c r="B39" s="37" t="s">
        <v>29</v>
      </c>
      <c r="C39" s="46"/>
      <c r="D39" s="46"/>
      <c r="E39" s="46"/>
      <c r="F39" s="47"/>
      <c r="G39" s="11">
        <f>SUM(G33:G38)</f>
        <v>18039.339999999997</v>
      </c>
      <c r="H39" s="2"/>
      <c r="I39" s="37" t="str">
        <f>B39</f>
        <v>ИТОГО по филиалу ХЭС без НДС, руб.</v>
      </c>
      <c r="J39" s="38"/>
      <c r="K39" s="38"/>
      <c r="L39" s="38"/>
      <c r="M39" s="38"/>
      <c r="N39" s="38"/>
      <c r="O39" s="38"/>
      <c r="P39" s="39"/>
      <c r="Q39" s="11">
        <f>SUM(Q33:Q38)</f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x14ac:dyDescent="0.25">
      <c r="B40" s="43" t="s">
        <v>52</v>
      </c>
      <c r="C40" s="44"/>
      <c r="D40" s="44"/>
      <c r="E40" s="44"/>
      <c r="F40" s="44"/>
      <c r="G40" s="45"/>
      <c r="H40" s="1"/>
      <c r="I40" s="43" t="str">
        <f>B40</f>
        <v>1.5. Филиал «Электрические сети ЕАО»: (ст. Биробиджан, ДВЖД)</v>
      </c>
      <c r="J40" s="44"/>
      <c r="K40" s="44"/>
      <c r="L40" s="44"/>
      <c r="M40" s="44"/>
      <c r="N40" s="44"/>
      <c r="O40" s="44"/>
      <c r="P40" s="44"/>
      <c r="Q40" s="45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0" customHeight="1" x14ac:dyDescent="0.25">
      <c r="A41" s="6"/>
      <c r="B41" s="30">
        <v>1</v>
      </c>
      <c r="C41" s="25" t="s">
        <v>32</v>
      </c>
      <c r="D41" s="20" t="s">
        <v>24</v>
      </c>
      <c r="E41" s="20">
        <v>3.79</v>
      </c>
      <c r="F41" s="21">
        <v>800</v>
      </c>
      <c r="G41" s="22">
        <f>E41*F41</f>
        <v>3032</v>
      </c>
      <c r="H41" s="1"/>
      <c r="I41" s="23">
        <f>B41</f>
        <v>1</v>
      </c>
      <c r="J41" s="24" t="str">
        <f>C41</f>
        <v>Контрольно-защитная наклейка номерная</v>
      </c>
      <c r="K41" s="25"/>
      <c r="L41" s="25"/>
      <c r="M41" s="26" t="str">
        <f>D41</f>
        <v>шт</v>
      </c>
      <c r="N41" s="27">
        <f>E41</f>
        <v>3.79</v>
      </c>
      <c r="O41" s="20"/>
      <c r="P41" s="26">
        <f>F41</f>
        <v>800</v>
      </c>
      <c r="Q41" s="28">
        <f>O41*P41</f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8.25" x14ac:dyDescent="0.25">
      <c r="A42" s="6"/>
      <c r="B42" s="30">
        <v>2</v>
      </c>
      <c r="C42" s="25" t="s">
        <v>34</v>
      </c>
      <c r="D42" s="20" t="s">
        <v>24</v>
      </c>
      <c r="E42" s="20">
        <v>2.96</v>
      </c>
      <c r="F42" s="21">
        <v>150</v>
      </c>
      <c r="G42" s="22">
        <f t="shared" ref="G42:G43" si="28">E42*F42</f>
        <v>444</v>
      </c>
      <c r="H42" s="1"/>
      <c r="I42" s="23">
        <f t="shared" ref="I42:I43" si="29">B42</f>
        <v>2</v>
      </c>
      <c r="J42" s="24" t="str">
        <f t="shared" ref="J42:J43" si="30">C42</f>
        <v>Пломба пластиковая универсальная одноразовая номерная затягивающегося типа</v>
      </c>
      <c r="K42" s="25"/>
      <c r="L42" s="25"/>
      <c r="M42" s="26" t="str">
        <f t="shared" ref="M42:M43" si="31">D42</f>
        <v>шт</v>
      </c>
      <c r="N42" s="27">
        <f t="shared" ref="N42:N43" si="32">E42</f>
        <v>2.96</v>
      </c>
      <c r="O42" s="20"/>
      <c r="P42" s="26">
        <f t="shared" ref="P42:P43" si="33">F42</f>
        <v>150</v>
      </c>
      <c r="Q42" s="28">
        <f t="shared" ref="Q42:Q43" si="34">O42*P42</f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25.5" x14ac:dyDescent="0.25">
      <c r="A43" s="6"/>
      <c r="B43" s="30">
        <v>3</v>
      </c>
      <c r="C43" s="25" t="s">
        <v>50</v>
      </c>
      <c r="D43" s="20" t="s">
        <v>24</v>
      </c>
      <c r="E43" s="20">
        <v>9.16</v>
      </c>
      <c r="F43" s="21">
        <v>5700</v>
      </c>
      <c r="G43" s="22">
        <f t="shared" si="28"/>
        <v>52212</v>
      </c>
      <c r="H43" s="1"/>
      <c r="I43" s="23">
        <f t="shared" si="29"/>
        <v>3</v>
      </c>
      <c r="J43" s="24" t="str">
        <f t="shared" si="30"/>
        <v>Пломба пластиковая универсальная одноразовая номерная тип защелка</v>
      </c>
      <c r="K43" s="25"/>
      <c r="L43" s="25"/>
      <c r="M43" s="26" t="str">
        <f t="shared" si="31"/>
        <v>шт</v>
      </c>
      <c r="N43" s="27">
        <f t="shared" si="32"/>
        <v>9.16</v>
      </c>
      <c r="O43" s="20"/>
      <c r="P43" s="26">
        <f t="shared" si="33"/>
        <v>5700</v>
      </c>
      <c r="Q43" s="28">
        <f t="shared" si="34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x14ac:dyDescent="0.25">
      <c r="A44" s="6"/>
      <c r="B44" s="30">
        <v>4</v>
      </c>
      <c r="C44" s="25" t="s">
        <v>49</v>
      </c>
      <c r="D44" s="20" t="s">
        <v>24</v>
      </c>
      <c r="E44" s="20">
        <v>29.4</v>
      </c>
      <c r="F44" s="21">
        <v>2140</v>
      </c>
      <c r="G44" s="22">
        <f t="shared" ref="G44:G46" si="35">E44*F44</f>
        <v>62916</v>
      </c>
      <c r="H44" s="1"/>
      <c r="I44" s="23">
        <f t="shared" ref="I44:I46" si="36">B44</f>
        <v>4</v>
      </c>
      <c r="J44" s="24" t="str">
        <f t="shared" ref="J44:J46" si="37">C44</f>
        <v>Пломба- наклейка антимагнитная</v>
      </c>
      <c r="K44" s="25"/>
      <c r="L44" s="25"/>
      <c r="M44" s="26" t="str">
        <f t="shared" ref="M44:M46" si="38">D44</f>
        <v>шт</v>
      </c>
      <c r="N44" s="27">
        <f t="shared" ref="N44:N46" si="39">E44</f>
        <v>29.4</v>
      </c>
      <c r="O44" s="20"/>
      <c r="P44" s="26">
        <f t="shared" ref="P44:P46" si="40">F44</f>
        <v>2140</v>
      </c>
      <c r="Q44" s="28">
        <f t="shared" ref="Q44:Q46" si="41">O44*P44</f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x14ac:dyDescent="0.25">
      <c r="A45" s="6"/>
      <c r="B45" s="30">
        <v>5</v>
      </c>
      <c r="C45" s="25" t="s">
        <v>38</v>
      </c>
      <c r="D45" s="20" t="s">
        <v>47</v>
      </c>
      <c r="E45" s="20">
        <v>375</v>
      </c>
      <c r="F45" s="21">
        <v>69</v>
      </c>
      <c r="G45" s="22">
        <f t="shared" si="35"/>
        <v>25875</v>
      </c>
      <c r="H45" s="1"/>
      <c r="I45" s="23">
        <f t="shared" si="36"/>
        <v>5</v>
      </c>
      <c r="J45" s="24" t="str">
        <f t="shared" si="37"/>
        <v>Пломба свинцовая</v>
      </c>
      <c r="K45" s="25"/>
      <c r="L45" s="25"/>
      <c r="M45" s="26" t="str">
        <f t="shared" si="38"/>
        <v>кг.</v>
      </c>
      <c r="N45" s="27">
        <f t="shared" si="39"/>
        <v>375</v>
      </c>
      <c r="O45" s="20"/>
      <c r="P45" s="26">
        <f t="shared" si="40"/>
        <v>69</v>
      </c>
      <c r="Q45" s="28">
        <f t="shared" si="41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26.25" thickBot="1" x14ac:dyDescent="0.3">
      <c r="A46" s="6"/>
      <c r="B46" s="30">
        <v>6</v>
      </c>
      <c r="C46" s="25" t="s">
        <v>37</v>
      </c>
      <c r="D46" s="20" t="s">
        <v>44</v>
      </c>
      <c r="E46" s="20">
        <v>179.185</v>
      </c>
      <c r="F46" s="21">
        <v>9</v>
      </c>
      <c r="G46" s="22">
        <f t="shared" si="35"/>
        <v>1612.665</v>
      </c>
      <c r="H46" s="2"/>
      <c r="I46" s="23">
        <f t="shared" si="36"/>
        <v>6</v>
      </c>
      <c r="J46" s="24" t="str">
        <f t="shared" si="37"/>
        <v>Проволока пломбировочная (диаметр 0,65 мм бухта 100 м.)</v>
      </c>
      <c r="K46" s="25"/>
      <c r="L46" s="25"/>
      <c r="M46" s="26" t="str">
        <f t="shared" si="38"/>
        <v>бухт</v>
      </c>
      <c r="N46" s="27">
        <f t="shared" si="39"/>
        <v>179.185</v>
      </c>
      <c r="O46" s="20"/>
      <c r="P46" s="26">
        <f t="shared" si="40"/>
        <v>9</v>
      </c>
      <c r="Q46" s="28">
        <f t="shared" si="41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thickBot="1" x14ac:dyDescent="0.3">
      <c r="B47" s="37" t="s">
        <v>30</v>
      </c>
      <c r="C47" s="46"/>
      <c r="D47" s="46"/>
      <c r="E47" s="46"/>
      <c r="F47" s="47"/>
      <c r="G47" s="11">
        <f>SUM(G41:G46)</f>
        <v>146091.66500000001</v>
      </c>
      <c r="H47" s="2"/>
      <c r="I47" s="37" t="str">
        <f>B47</f>
        <v>ИТОГО по филиалу ЭС ЕАО без НДС, руб.</v>
      </c>
      <c r="J47" s="38"/>
      <c r="K47" s="38"/>
      <c r="L47" s="38"/>
      <c r="M47" s="38"/>
      <c r="N47" s="38"/>
      <c r="O47" s="38"/>
      <c r="P47" s="39"/>
      <c r="Q47" s="11">
        <f>SUM(Q41:Q46)</f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x14ac:dyDescent="0.25">
      <c r="B48" s="43" t="s">
        <v>51</v>
      </c>
      <c r="C48" s="44"/>
      <c r="D48" s="44"/>
      <c r="E48" s="44"/>
      <c r="F48" s="44"/>
      <c r="G48" s="45"/>
      <c r="H48" s="2"/>
      <c r="I48" s="43" t="str">
        <f>B48</f>
        <v>1.6. Филиал «Южно-Якутские электрические сети»: (Республика Саха (Якутия), ст. Алдан)</v>
      </c>
      <c r="J48" s="44"/>
      <c r="K48" s="44"/>
      <c r="L48" s="44"/>
      <c r="M48" s="44"/>
      <c r="N48" s="44"/>
      <c r="O48" s="44"/>
      <c r="P48" s="44"/>
      <c r="Q48" s="45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28.5" customHeight="1" x14ac:dyDescent="0.25">
      <c r="A49" s="6"/>
      <c r="B49" s="30">
        <v>1</v>
      </c>
      <c r="C49" s="25" t="s">
        <v>32</v>
      </c>
      <c r="D49" s="20" t="s">
        <v>24</v>
      </c>
      <c r="E49" s="20">
        <v>2.1800000000000002</v>
      </c>
      <c r="F49" s="21">
        <v>1050</v>
      </c>
      <c r="G49" s="22">
        <f>E49*F49</f>
        <v>2289</v>
      </c>
      <c r="H49" s="1"/>
      <c r="I49" s="23">
        <f>B49</f>
        <v>1</v>
      </c>
      <c r="J49" s="24" t="str">
        <f>C49</f>
        <v>Контрольно-защитная наклейка номерная</v>
      </c>
      <c r="K49" s="25"/>
      <c r="L49" s="25"/>
      <c r="M49" s="26" t="str">
        <f>D49</f>
        <v>шт</v>
      </c>
      <c r="N49" s="27">
        <f>E49</f>
        <v>2.1800000000000002</v>
      </c>
      <c r="O49" s="20"/>
      <c r="P49" s="26">
        <f>F49</f>
        <v>1050</v>
      </c>
      <c r="Q49" s="28">
        <f>O49*P49</f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25.5" x14ac:dyDescent="0.25">
      <c r="A50" s="6"/>
      <c r="B50" s="30">
        <v>2</v>
      </c>
      <c r="C50" s="25" t="s">
        <v>33</v>
      </c>
      <c r="D50" s="20" t="s">
        <v>24</v>
      </c>
      <c r="E50" s="20">
        <v>4.58</v>
      </c>
      <c r="F50" s="21">
        <v>3000</v>
      </c>
      <c r="G50" s="22">
        <f t="shared" ref="G50:G52" si="42">E50*F50</f>
        <v>13740</v>
      </c>
      <c r="H50" s="1"/>
      <c r="I50" s="23">
        <f t="shared" ref="I50:I52" si="43">B50</f>
        <v>2</v>
      </c>
      <c r="J50" s="24" t="str">
        <f t="shared" ref="J50:J52" si="44">C50</f>
        <v>Пломба пластиковая универсальная одноразовая номерная роторного типа</v>
      </c>
      <c r="K50" s="25"/>
      <c r="L50" s="25"/>
      <c r="M50" s="26" t="str">
        <f t="shared" ref="M50:M52" si="45">D50</f>
        <v>шт</v>
      </c>
      <c r="N50" s="27">
        <f t="shared" ref="N50:N52" si="46">E50</f>
        <v>4.58</v>
      </c>
      <c r="O50" s="20"/>
      <c r="P50" s="26">
        <f t="shared" ref="P50:P52" si="47">F50</f>
        <v>3000</v>
      </c>
      <c r="Q50" s="28">
        <f t="shared" ref="Q50:Q52" si="48">O50*P50</f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38.25" x14ac:dyDescent="0.25">
      <c r="A51" s="6"/>
      <c r="B51" s="30">
        <v>3</v>
      </c>
      <c r="C51" s="25" t="s">
        <v>34</v>
      </c>
      <c r="D51" s="20" t="s">
        <v>24</v>
      </c>
      <c r="E51" s="20">
        <v>2.5253199999999998</v>
      </c>
      <c r="F51" s="21">
        <v>500</v>
      </c>
      <c r="G51" s="22">
        <f t="shared" si="42"/>
        <v>1262.6599999999999</v>
      </c>
      <c r="H51" s="1"/>
      <c r="I51" s="23">
        <f t="shared" si="43"/>
        <v>3</v>
      </c>
      <c r="J51" s="24" t="str">
        <f t="shared" si="44"/>
        <v>Пломба пластиковая универсальная одноразовая номерная затягивающегося типа</v>
      </c>
      <c r="K51" s="25"/>
      <c r="L51" s="25"/>
      <c r="M51" s="26" t="str">
        <f t="shared" si="45"/>
        <v>шт</v>
      </c>
      <c r="N51" s="27">
        <f t="shared" si="46"/>
        <v>2.5253199999999998</v>
      </c>
      <c r="O51" s="20"/>
      <c r="P51" s="26">
        <f t="shared" si="47"/>
        <v>500</v>
      </c>
      <c r="Q51" s="28">
        <f t="shared" si="48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thickBot="1" x14ac:dyDescent="0.3">
      <c r="A52" s="6"/>
      <c r="B52" s="30">
        <v>4</v>
      </c>
      <c r="C52" s="25" t="s">
        <v>35</v>
      </c>
      <c r="D52" s="20" t="s">
        <v>24</v>
      </c>
      <c r="E52" s="20">
        <v>25</v>
      </c>
      <c r="F52" s="21">
        <v>1500</v>
      </c>
      <c r="G52" s="22">
        <f t="shared" si="42"/>
        <v>37500</v>
      </c>
      <c r="H52" s="2"/>
      <c r="I52" s="23">
        <f t="shared" si="43"/>
        <v>4</v>
      </c>
      <c r="J52" s="24" t="str">
        <f t="shared" si="44"/>
        <v xml:space="preserve">Пломба- наклейка антимагнитная </v>
      </c>
      <c r="K52" s="25"/>
      <c r="L52" s="25"/>
      <c r="M52" s="26" t="str">
        <f t="shared" si="45"/>
        <v>шт</v>
      </c>
      <c r="N52" s="27">
        <f t="shared" si="46"/>
        <v>25</v>
      </c>
      <c r="O52" s="20"/>
      <c r="P52" s="26">
        <f t="shared" si="47"/>
        <v>1500</v>
      </c>
      <c r="Q52" s="28">
        <f t="shared" si="48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thickBot="1" x14ac:dyDescent="0.3">
      <c r="B53" s="37" t="s">
        <v>31</v>
      </c>
      <c r="C53" s="46"/>
      <c r="D53" s="46"/>
      <c r="E53" s="46"/>
      <c r="F53" s="47"/>
      <c r="G53" s="11">
        <f>SUM(G49:G52)</f>
        <v>54791.66</v>
      </c>
      <c r="H53" s="2"/>
      <c r="I53" s="37" t="str">
        <f>B53</f>
        <v>ИТОГО по филиалу ЮЯЭС без НДС, руб.</v>
      </c>
      <c r="J53" s="38"/>
      <c r="K53" s="38"/>
      <c r="L53" s="38"/>
      <c r="M53" s="38"/>
      <c r="N53" s="38"/>
      <c r="O53" s="38"/>
      <c r="P53" s="39"/>
      <c r="Q53" s="11">
        <f>SUM(Q49:Q52)</f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21" customHeight="1" thickBot="1" x14ac:dyDescent="0.3">
      <c r="A54" s="6"/>
      <c r="B54" s="37" t="s">
        <v>5</v>
      </c>
      <c r="C54" s="46"/>
      <c r="D54" s="46"/>
      <c r="E54" s="46"/>
      <c r="F54" s="47"/>
      <c r="G54" s="11">
        <f>G53+G47+G39+G24+G17+G31</f>
        <v>1795968.4850000001</v>
      </c>
      <c r="H54" s="2"/>
      <c r="I54" s="37" t="s">
        <v>5</v>
      </c>
      <c r="J54" s="38"/>
      <c r="K54" s="38"/>
      <c r="L54" s="38"/>
      <c r="M54" s="38"/>
      <c r="N54" s="38"/>
      <c r="O54" s="38"/>
      <c r="P54" s="39"/>
      <c r="Q54" s="11">
        <f>Q53+Q47+Q39+Q24+Q17+Q31</f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" customHeight="1" x14ac:dyDescent="0.25">
      <c r="A55" s="6"/>
      <c r="B55" s="58" t="s">
        <v>14</v>
      </c>
      <c r="C55" s="59"/>
      <c r="D55" s="59"/>
      <c r="E55" s="59"/>
      <c r="F55" s="15">
        <v>0.2</v>
      </c>
      <c r="G55" s="12">
        <f>G54*F55</f>
        <v>359193.69700000004</v>
      </c>
      <c r="H55" s="1"/>
      <c r="I55" s="58" t="s">
        <v>14</v>
      </c>
      <c r="J55" s="59"/>
      <c r="K55" s="59"/>
      <c r="L55" s="59"/>
      <c r="M55" s="59"/>
      <c r="N55" s="59"/>
      <c r="O55" s="59"/>
      <c r="P55" s="15">
        <v>0.2</v>
      </c>
      <c r="Q55" s="12">
        <f>Q54*P55</f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 thickBot="1" x14ac:dyDescent="0.3">
      <c r="A56" s="6"/>
      <c r="B56" s="50" t="s">
        <v>6</v>
      </c>
      <c r="C56" s="51"/>
      <c r="D56" s="51"/>
      <c r="E56" s="51"/>
      <c r="F56" s="52"/>
      <c r="G56" s="13">
        <f>G54+G55</f>
        <v>2155162.182</v>
      </c>
      <c r="H56" s="1"/>
      <c r="I56" s="50" t="s">
        <v>6</v>
      </c>
      <c r="J56" s="51"/>
      <c r="K56" s="51"/>
      <c r="L56" s="51"/>
      <c r="M56" s="51"/>
      <c r="N56" s="51"/>
      <c r="O56" s="51"/>
      <c r="P56" s="52"/>
      <c r="Q56" s="13">
        <f>Q54+Q55</f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3.75" customHeight="1" x14ac:dyDescent="0.25">
      <c r="B57" s="40"/>
      <c r="C57" s="40"/>
      <c r="D57" s="40"/>
      <c r="E57" s="40"/>
      <c r="F57" s="40"/>
      <c r="G57" s="40"/>
      <c r="H57" s="1"/>
      <c r="I57" s="1"/>
      <c r="J57" s="1"/>
      <c r="K57" s="1"/>
      <c r="L57" s="1"/>
      <c r="M57" s="2"/>
      <c r="N57" s="2"/>
      <c r="O57" s="2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1.5" customHeight="1" x14ac:dyDescent="0.25">
      <c r="B58" s="33"/>
      <c r="C58" s="33"/>
      <c r="D58" s="33"/>
      <c r="E58" s="33"/>
      <c r="F58" s="33"/>
      <c r="G58" s="33"/>
      <c r="H58" s="3"/>
      <c r="I58" s="3"/>
      <c r="J58" s="41" t="s">
        <v>15</v>
      </c>
      <c r="K58" s="42"/>
      <c r="L58" s="18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1"/>
    </row>
    <row r="59" spans="1:27" ht="19.5" x14ac:dyDescent="0.25">
      <c r="J59" s="32"/>
      <c r="K59" s="32"/>
      <c r="L59" s="16"/>
      <c r="AA59" s="1"/>
    </row>
    <row r="60" spans="1:27" ht="16.5" x14ac:dyDescent="0.25">
      <c r="J60" s="31"/>
      <c r="K60" s="31"/>
      <c r="L60" s="17"/>
    </row>
    <row r="61" spans="1:27" ht="19.5" x14ac:dyDescent="0.25">
      <c r="J61" s="32"/>
      <c r="K61" s="32"/>
      <c r="L61" s="16"/>
    </row>
  </sheetData>
  <sheetProtection formatCells="0" formatColumns="0" formatRows="0" insertRows="0" deleteRows="0"/>
  <mergeCells count="43">
    <mergeCell ref="B25:G25"/>
    <mergeCell ref="I25:Q25"/>
    <mergeCell ref="B31:F31"/>
    <mergeCell ref="I31:P31"/>
    <mergeCell ref="B53:F53"/>
    <mergeCell ref="I53:P53"/>
    <mergeCell ref="I39:P39"/>
    <mergeCell ref="B40:G40"/>
    <mergeCell ref="I40:Q40"/>
    <mergeCell ref="B47:F47"/>
    <mergeCell ref="I47:P47"/>
    <mergeCell ref="B1:Q1"/>
    <mergeCell ref="B3:E3"/>
    <mergeCell ref="B54:F54"/>
    <mergeCell ref="B56:F56"/>
    <mergeCell ref="B4:G4"/>
    <mergeCell ref="B7:G7"/>
    <mergeCell ref="I56:P56"/>
    <mergeCell ref="B55:E55"/>
    <mergeCell ref="I55:O55"/>
    <mergeCell ref="I4:L4"/>
    <mergeCell ref="I3:Q3"/>
    <mergeCell ref="B9:G9"/>
    <mergeCell ref="I9:Q9"/>
    <mergeCell ref="B17:F17"/>
    <mergeCell ref="B48:G48"/>
    <mergeCell ref="I48:Q48"/>
    <mergeCell ref="J60:K60"/>
    <mergeCell ref="J61:K61"/>
    <mergeCell ref="J59:K59"/>
    <mergeCell ref="B58:G58"/>
    <mergeCell ref="I7:Q7"/>
    <mergeCell ref="I54:P54"/>
    <mergeCell ref="B57:G57"/>
    <mergeCell ref="J58:K58"/>
    <mergeCell ref="I17:P17"/>
    <mergeCell ref="B18:G18"/>
    <mergeCell ref="I18:Q18"/>
    <mergeCell ref="B24:F24"/>
    <mergeCell ref="I24:P24"/>
    <mergeCell ref="B32:G32"/>
    <mergeCell ref="I32:Q32"/>
    <mergeCell ref="B39:F39"/>
  </mergeCells>
  <pageMargins left="0.7" right="0.7" top="0.75" bottom="0.75" header="0.3" footer="0.3"/>
  <pageSetup paperSize="9" scale="46" fitToHeight="0" orientation="landscape" r:id="rId1"/>
  <ignoredErrors>
    <ignoredError sqref="M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Строителев Пётр Васильевич</cp:lastModifiedBy>
  <cp:lastPrinted>2020-07-22T04:23:38Z</cp:lastPrinted>
  <dcterms:created xsi:type="dcterms:W3CDTF">2018-05-22T01:14:50Z</dcterms:created>
  <dcterms:modified xsi:type="dcterms:W3CDTF">2020-09-08T07:10:04Z</dcterms:modified>
</cp:coreProperties>
</file>